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4E3FADDD-C388-41D5-AF56-403C0AE1BF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I10" i="1"/>
  <c r="I13" i="1" l="1"/>
  <c r="I11" i="1"/>
  <c r="I9" i="1"/>
  <c r="C18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<sst xmlns="http://schemas.openxmlformats.org/spreadsheetml/2006/main" count="63" uniqueCount="33">
  <si>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</si>
  <si>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</si>
  <si>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</si>
  <si>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</si>
  <si>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</si>
  <si>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</si>
  <si>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</si>
  <si>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</si>
  <si>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</si>
  <si>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</si>
  <si>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</si>
  <si>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</si>
  <si>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</si>
  <si>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</si>
  <si>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</si>
  <si>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</si>
  <si>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</si>
  <si>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</si>
  <si>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</si>
  <si>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</si>
  <si>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</si>
  <si>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</si>
  <si>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</si>
  <si>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</si>
  <si>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</si>
  <si>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</si>
  <si>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t>INTERURBANO/INTERPROVINCIAL</t>
  </si>
  <si>
    <r>
      <rPr>
        <sz val="12"/>
        <color theme="1"/>
        <rFont val="Calibri"/>
        <family val="2"/>
        <scheme val="minor"/>
      </rPr>
      <t>AMBULANCIA INDIVIDUAL ASISTENCIAL</t>
    </r>
    <r>
      <rPr>
        <b/>
        <sz val="12"/>
        <color theme="1"/>
        <rFont val="Calibri"/>
        <family val="2"/>
        <scheme val="minor"/>
      </rPr>
      <t xml:space="preserve">
(CLASE A1)</t>
    </r>
  </si>
  <si>
    <t>OFERTA ECONÓMICA</t>
  </si>
  <si>
    <t>PRECIO POR ACTIVACIÓN</t>
  </si>
  <si>
    <t>Contratación del servicio de transporte de pacientes en ambulancia de los centros asistenciales de FREMAP, Mutua Colaboradora con la Seguridad Social Nº61, en La Coruña.</t>
  </si>
  <si>
    <t>PRECIO OFERTADO (€)</t>
  </si>
  <si>
    <t>Importe ofertado total por la duración inicial (12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</si>
</sst>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44" fontId="14" fillId="0" borderId="1" xfId="2" applyFont="1" applyBorder="1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4" fontId="0" fillId="0" borderId="0" xfId="2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3" fontId="14" fillId="0" borderId="1" xfId="0" applyNumberFormat="1" applyFont="1" applyBorder="1" applyAlignment="1" applyProtection="1">
      <alignment vertical="center"/>
    </xf>
    <xf numFmtId="4" fontId="14" fillId="0" borderId="1" xfId="0" applyNumberFormat="1" applyFont="1" applyBorder="1" applyAlignment="1" applyProtection="1">
      <alignment vertical="center"/>
    </xf>
    <xf numFmtId="0" fontId="14" fillId="0" borderId="1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13" fillId="6" borderId="1" xfId="0" applyFont="1" applyFill="1" applyBorder="1" applyAlignment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3" fontId="14" fillId="0" borderId="4" xfId="0" applyNumberFormat="1" applyFont="1" applyBorder="1" applyAlignment="1" applyProtection="1">
      <alignment horizontal="center" vertical="center"/>
    </xf>
    <xf numFmtId="3" fontId="14" fillId="0" borderId="3" xfId="0" applyNumberFormat="1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5" zoomScaleNormal="100" workbookViewId="0">
      <selection activeCell="F16" sqref="F16"/>
    </sheetView>
  </sheetViews>
  <sheetFormatPr baseColWidth="10" defaultColWidth="9.1796875" defaultRowHeight="14.5" x14ac:dyDescent="0.35"/>
  <cols>
    <col min="1" max="1" width="19.81640625" customWidth="1"/>
    <col min="2" max="2" width="21.1796875" style="2" customWidth="1"/>
    <col min="3" max="3" width="31.54296875" style="2" customWidth="1"/>
    <col min="4" max="4" width="25.7265625" style="2" customWidth="1"/>
    <col min="5" max="5" width="31.54296875" customWidth="1"/>
    <col min="6" max="6" width="35.81640625" customWidth="1"/>
    <col min="7" max="7" width="28.1796875" customWidth="1"/>
    <col min="8" max="8" width="25" customWidth="1"/>
    <col min="9" max="9" width="22" customWidth="1"/>
    <col min="10" max="10" width="26.453125" style="1" customWidth="1"/>
    <col min="11" max="12" width="9.1796875" customWidth="1"/>
  </cols>
  <sheetData>
    <row r="1" spans="1:10" ht="36" x14ac:dyDescent="0.35">
      <c r="A1" s="67" t="s">
        <v>28</v>
      </c>
      <c r="B1" s="67"/>
      <c r="C1" s="67"/>
      <c r="D1" s="67"/>
      <c r="E1" s="67"/>
      <c r="F1" s="67"/>
      <c r="G1" s="67"/>
      <c r="H1" s="67"/>
      <c r="I1" s="67"/>
      <c r="J1" s="35"/>
    </row>
    <row r="2" spans="1:10" ht="106.5" customHeight="1" x14ac:dyDescent="0.35">
      <c r="A2" s="73" t="s">
        <v>30</v>
      </c>
      <c r="B2" s="73"/>
      <c r="C2" s="73"/>
      <c r="D2" s="73"/>
      <c r="E2" s="73"/>
      <c r="F2" s="73"/>
      <c r="G2" s="73"/>
      <c r="H2" s="73"/>
      <c r="I2" s="73"/>
      <c r="J2" s="35"/>
    </row>
    <row r="3" spans="1:10" ht="21.65" customHeight="1" x14ac:dyDescent="0.35">
      <c r="A3" s="72"/>
      <c r="B3" s="72"/>
      <c r="C3" s="72"/>
      <c r="D3" s="72"/>
      <c r="E3" s="72"/>
      <c r="F3" s="72"/>
      <c r="G3" s="72"/>
      <c r="H3" s="72"/>
      <c r="I3" s="72"/>
      <c r="J3" s="35"/>
    </row>
    <row r="4" spans="1:10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0" ht="84.75" customHeight="1" x14ac:dyDescent="0.35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35"/>
    </row>
    <row r="6" spans="1:10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0" s="32" customFormat="1" ht="90" customHeight="1" x14ac:dyDescent="0.35">
      <c r="A7" s="68" t="s">
        <v>1</v>
      </c>
      <c r="B7" s="69"/>
      <c r="C7" s="69"/>
      <c r="D7" s="70"/>
      <c r="E7" s="39" t="s">
        <v>11</v>
      </c>
      <c r="F7" s="39" t="s">
        <v>12</v>
      </c>
      <c r="G7" s="39" t="s">
        <v>13</v>
      </c>
      <c r="H7" s="61" t="s">
        <v>31</v>
      </c>
      <c r="I7" s="40" t="s">
        <v>5</v>
      </c>
    </row>
    <row r="8" spans="1:10" s="32" customFormat="1" ht="17.5" customHeight="1" x14ac:dyDescent="0.35">
      <c r="A8" s="41"/>
      <c r="B8" s="41"/>
      <c r="C8" s="41"/>
      <c r="D8" s="42"/>
      <c r="E8" s="43"/>
      <c r="F8" s="43"/>
      <c r="G8" s="43"/>
      <c r="I8" s="43"/>
      <c r="J8"/>
    </row>
    <row r="9" spans="1:10" s="32" customFormat="1" ht="27.65" customHeight="1" x14ac:dyDescent="0.35">
      <c r="A9" s="74" t="s">
        <v>27</v>
      </c>
      <c r="B9" s="75" t="s">
        <v>21</v>
      </c>
      <c r="C9" s="45" t="s">
        <v>24</v>
      </c>
      <c r="D9" s="45" t="s">
        <v>23</v>
      </c>
      <c r="E9" s="57">
        <v>294</v>
      </c>
      <c r="F9" s="57"/>
      <c r="G9" s="46">
        <v>50</v>
      </c>
      <c r="H9" s="62"/>
      <c r="I9" s="63" t="str">
        <f>+IF(H9&lt;=0,"Precio no válido",IF(H9&gt;G9,"Precio no válido",ROUND(E9*H9,2)))</f>
        <v>Precio no válido</v>
      </c>
      <c r="J9"/>
    </row>
    <row r="10" spans="1:10" s="32" customFormat="1" ht="47.5" customHeight="1" x14ac:dyDescent="0.35">
      <c r="A10" s="74"/>
      <c r="B10" s="75"/>
      <c r="C10" s="78" t="s">
        <v>26</v>
      </c>
      <c r="D10" s="54" t="s">
        <v>29</v>
      </c>
      <c r="E10" s="57">
        <v>400</v>
      </c>
      <c r="F10" s="58"/>
      <c r="G10" s="46">
        <v>50</v>
      </c>
      <c r="H10" s="62"/>
      <c r="I10" s="63" t="str">
        <f>+IF(H10&lt;=0,"Precio no válido",IF(H10&gt;G10,"Precio no válido",ROUND(E10*H10,2)))</f>
        <v>Precio no válido</v>
      </c>
      <c r="J10"/>
    </row>
    <row r="11" spans="1:10" s="32" customFormat="1" ht="31" customHeight="1" x14ac:dyDescent="0.35">
      <c r="A11" s="74"/>
      <c r="B11" s="75"/>
      <c r="C11" s="79"/>
      <c r="D11" s="45" t="s">
        <v>25</v>
      </c>
      <c r="E11" s="59"/>
      <c r="F11" s="57">
        <f>85000+9078.95</f>
        <v>94078.95</v>
      </c>
      <c r="G11" s="46">
        <v>0.76</v>
      </c>
      <c r="H11" s="62"/>
      <c r="I11" s="63" t="str">
        <f>+IF(H11&lt;=0,"Precio no válido",IF(H11&gt;G11,"Precio no válido",ROUND(F11*H11,2)))</f>
        <v>Precio no válido</v>
      </c>
      <c r="J11"/>
    </row>
    <row r="12" spans="1:10" x14ac:dyDescent="0.35">
      <c r="B12"/>
      <c r="C12"/>
      <c r="D12"/>
      <c r="E12" s="60"/>
      <c r="F12" s="60"/>
      <c r="G12" s="60"/>
      <c r="J12"/>
    </row>
    <row r="13" spans="1:10" ht="28.5" customHeight="1" x14ac:dyDescent="0.35">
      <c r="B13"/>
      <c r="C13"/>
      <c r="D13" s="56" t="s">
        <v>10</v>
      </c>
      <c r="E13" s="76">
        <v>100</v>
      </c>
      <c r="F13" s="77"/>
      <c r="G13" s="46">
        <v>30</v>
      </c>
      <c r="H13" s="62"/>
      <c r="I13" s="63" t="str">
        <f>+IF(H13&lt;=0,"Precio no válido",IF(H13&gt;G13,"Precio no válido",ROUND(E13*H13,2)))</f>
        <v>Precio no válido</v>
      </c>
      <c r="J13"/>
    </row>
    <row r="14" spans="1:10" s="32" customFormat="1" ht="15.5" x14ac:dyDescent="0.35">
      <c r="A14" s="47"/>
      <c r="B14" s="66"/>
      <c r="C14" s="66"/>
      <c r="D14" s="66"/>
      <c r="E14" s="49"/>
      <c r="F14" s="53"/>
      <c r="G14" s="48"/>
      <c r="H14" s="48"/>
      <c r="I14" s="48"/>
      <c r="J14"/>
    </row>
    <row r="15" spans="1:10" s="32" customFormat="1" ht="15.5" x14ac:dyDescent="0.35">
      <c r="A15" s="47"/>
      <c r="B15" s="52"/>
      <c r="C15" s="52"/>
      <c r="D15" s="52"/>
      <c r="E15" s="49"/>
      <c r="F15" s="49"/>
      <c r="G15" s="48"/>
      <c r="H15" s="48"/>
      <c r="I15" s="48"/>
      <c r="J15"/>
    </row>
    <row r="16" spans="1:10" s="32" customFormat="1" ht="82" customHeight="1" x14ac:dyDescent="0.35">
      <c r="A16" s="44"/>
      <c r="B16"/>
      <c r="C16"/>
      <c r="D16"/>
      <c r="E16" s="55"/>
      <c r="F16" s="38"/>
      <c r="G16" s="44"/>
      <c r="H16" s="51"/>
      <c r="I16" s="44"/>
      <c r="J16"/>
    </row>
    <row r="17" spans="1:10" s="32" customFormat="1" ht="20.5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93" customHeight="1" x14ac:dyDescent="0.35">
      <c r="A18"/>
      <c r="B18" s="50" t="s">
        <v>32</v>
      </c>
      <c r="C18" s="65" t="str">
        <f>+IF(COUNTIF(I9:I13,"Precio no válido"),"Precio no válido",IF(SUM(I9:I13)&lt;=0,"Precio no válido",SUM(I9:I13)))</f>
        <v>Precio no válido</v>
      </c>
      <c r="D18" s="64" t="s">
        <v>3</v>
      </c>
      <c r="E18"/>
      <c r="F18"/>
      <c r="G18"/>
      <c r="H18"/>
      <c r="I18"/>
    </row>
    <row r="20" spans="1:10" x14ac:dyDescent="0.35">
      <c r="D20"/>
    </row>
    <row r="23" spans="1:10" x14ac:dyDescent="0.35">
      <c r="C23"/>
    </row>
  </sheetData>
  <mergeCells count="10">
    <mergeCell ref="B14:D14"/>
    <mergeCell ref="A1:I1"/>
    <mergeCell ref="A7:D7"/>
    <mergeCell ref="A5:I5"/>
    <mergeCell ref="A3:I3"/>
    <mergeCell ref="A2:I2"/>
    <mergeCell ref="A9:A11"/>
    <mergeCell ref="B9:B11"/>
    <mergeCell ref="E13:F13"/>
    <mergeCell ref="C10:C11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 H13" xr:uid="{2EF10F3C-A8A4-476F-825B-8DFBD3E5D0C0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customWidth="1"/>
    <col min="2" max="2" width="22.453125" style="2" customWidth="1"/>
    <col min="3" max="3" width="36.453125" customWidth="1"/>
    <col min="4" max="4" width="25.453125" customWidth="1"/>
    <col min="5" max="5" width="28.1796875" customWidth="1"/>
    <col min="6" max="6" width="26.81640625" customWidth="1"/>
    <col min="7" max="7" width="26.453125" style="1" customWidth="1"/>
    <col min="8" max="8" width="22.453125" customWidth="1"/>
    <col min="9" max="9" width="23.54296875" customWidth="1"/>
    <col min="10" max="10" width="24.1796875" customWidth="1"/>
  </cols>
  <sheetData>
    <row r="1" spans="1:12" ht="36" x14ac:dyDescent="0.35">
      <c r="A1" s="67" t="s">
        <v>9</v>
      </c>
      <c r="B1" s="67"/>
      <c r="C1" s="67"/>
      <c r="D1" s="67"/>
      <c r="E1" s="67"/>
      <c r="F1" s="67"/>
      <c r="G1" s="67"/>
    </row>
    <row r="2" spans="1:12" ht="36" customHeight="1" x14ac:dyDescent="0.35">
      <c r="A2" s="82" t="s">
        <v>14</v>
      </c>
      <c r="B2" s="82"/>
      <c r="C2" s="82"/>
      <c r="D2" s="82"/>
      <c r="E2" s="82"/>
      <c r="F2" s="82"/>
      <c r="G2" s="9"/>
    </row>
    <row r="3" spans="1:12" ht="33.5" x14ac:dyDescent="0.35">
      <c r="A3" s="83" t="s">
        <v>15</v>
      </c>
      <c r="B3" s="83"/>
      <c r="C3" s="83"/>
      <c r="D3" s="83"/>
      <c r="E3" s="83"/>
      <c r="F3" s="83"/>
      <c r="G3" s="83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4" t="s">
        <v>1</v>
      </c>
      <c r="B7" s="85"/>
      <c r="C7" s="86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80" t="s">
        <v>20</v>
      </c>
      <c r="B9" s="80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0"/>
      <c r="B10" s="80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0" t="s">
        <v>10</v>
      </c>
      <c r="B11" s="80"/>
      <c r="C11" s="80"/>
      <c r="D11" s="81">
        <v>10</v>
      </c>
      <c r="E11" s="81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customWidth="1"/>
    <col min="2" max="2" width="22.453125" style="2" customWidth="1"/>
    <col min="3" max="3" width="36.453125" customWidth="1"/>
    <col min="4" max="4" width="25.453125" customWidth="1"/>
    <col min="5" max="5" width="28.1796875" customWidth="1"/>
    <col min="6" max="6" width="26.81640625" customWidth="1"/>
    <col min="7" max="7" width="26.453125" style="1" customWidth="1"/>
    <col min="8" max="8" width="22.453125" customWidth="1"/>
    <col min="9" max="9" width="23.54296875" customWidth="1"/>
    <col min="10" max="10" width="24.1796875" customWidth="1"/>
  </cols>
  <sheetData>
    <row r="1" spans="1:12" ht="36" x14ac:dyDescent="0.35">
      <c r="A1" s="67" t="s">
        <v>9</v>
      </c>
      <c r="B1" s="67"/>
      <c r="C1" s="67"/>
      <c r="D1" s="67"/>
      <c r="E1" s="67"/>
      <c r="F1" s="67"/>
      <c r="G1" s="67"/>
    </row>
    <row r="2" spans="1:12" ht="36" customHeight="1" x14ac:dyDescent="0.35">
      <c r="A2" s="82" t="s">
        <v>14</v>
      </c>
      <c r="B2" s="82"/>
      <c r="C2" s="82"/>
      <c r="D2" s="82"/>
      <c r="E2" s="82"/>
      <c r="F2" s="82"/>
      <c r="G2" s="9"/>
    </row>
    <row r="3" spans="1:12" ht="33.5" x14ac:dyDescent="0.35">
      <c r="A3" s="83" t="s">
        <v>15</v>
      </c>
      <c r="B3" s="83"/>
      <c r="C3" s="83"/>
      <c r="D3" s="83"/>
      <c r="E3" s="83"/>
      <c r="F3" s="83"/>
      <c r="G3" s="83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4" t="s">
        <v>1</v>
      </c>
      <c r="B7" s="85"/>
      <c r="C7" s="86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80" t="s">
        <v>20</v>
      </c>
      <c r="B9" s="80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0"/>
      <c r="B10" s="80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0" t="s">
        <v>10</v>
      </c>
      <c r="B11" s="80"/>
      <c r="C11" s="80"/>
      <c r="D11" s="81">
        <v>10</v>
      </c>
      <c r="E11" s="81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2025-03-27T10:50:00Z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2025-02-06T09:12:17Z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1d848546-d25b-4bb7-a1ca-9f23355d91bf</vt:lpwstr>
  </property>
  <property fmtid="{D5CDD505-2E9C-101B-9397-08002B2CF9AE}" pid="8" name="MSIP_Label_2c0a8209-6590-4cef-adb7-80fa47675d6e_ContentBits">
    <vt:lpwstr>2</vt:lpwstr>
  </property>
</Properties>
</file>